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C:\Users\LENOVO\Documents\PLANEACION ESTRATEGICA\MAPA DE RIESGOS\MAPAS DE RIESGOS PROCESO Y COVID-19 DEFINITIVOS 2020\"/>
    </mc:Choice>
  </mc:AlternateContent>
  <xr:revisionPtr revIDLastSave="0" documentId="13_ncr:1_{38638BA1-8F1D-457E-A8A1-6917EA188487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Mapa de Riesgo" sheetId="1" r:id="rId1"/>
    <sheet name="NO TOCAR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8" i="1" l="1"/>
  <c r="M18" i="1" l="1"/>
  <c r="O18" i="1"/>
  <c r="Q18" i="1"/>
  <c r="S18" i="1"/>
  <c r="K19" i="1"/>
  <c r="M19" i="1"/>
  <c r="O19" i="1"/>
  <c r="Q19" i="1"/>
  <c r="S19" i="1"/>
  <c r="K20" i="1"/>
  <c r="M20" i="1"/>
  <c r="O20" i="1"/>
  <c r="Q20" i="1"/>
  <c r="S20" i="1"/>
  <c r="S17" i="1"/>
  <c r="Q17" i="1"/>
  <c r="O17" i="1"/>
  <c r="M17" i="1"/>
  <c r="K17" i="1"/>
  <c r="T18" i="1" l="1"/>
  <c r="U18" i="1" s="1"/>
  <c r="T20" i="1"/>
  <c r="U20" i="1" s="1"/>
  <c r="T17" i="1"/>
  <c r="V17" i="1" s="1"/>
  <c r="T19" i="1"/>
  <c r="G18" i="1"/>
  <c r="H18" i="1" s="1"/>
  <c r="G19" i="1"/>
  <c r="H19" i="1" s="1"/>
  <c r="G20" i="1"/>
  <c r="H20" i="1" s="1"/>
  <c r="G17" i="1"/>
  <c r="H17" i="1" s="1"/>
  <c r="W20" i="1" l="1"/>
  <c r="X20" i="1" s="1"/>
  <c r="Y20" i="1" s="1"/>
  <c r="U17" i="1"/>
  <c r="W17" i="1" s="1"/>
  <c r="X17" i="1" s="1"/>
  <c r="Y17" i="1" s="1"/>
  <c r="W18" i="1"/>
  <c r="X18" i="1" s="1"/>
  <c r="Y18" i="1" s="1"/>
  <c r="U19" i="1"/>
  <c r="W19" i="1" s="1"/>
  <c r="X19" i="1" s="1"/>
  <c r="Y19" i="1" s="1"/>
</calcChain>
</file>

<file path=xl/sharedStrings.xml><?xml version="1.0" encoding="utf-8"?>
<sst xmlns="http://schemas.openxmlformats.org/spreadsheetml/2006/main" count="181" uniqueCount="116">
  <si>
    <t>No</t>
  </si>
  <si>
    <t>SI</t>
  </si>
  <si>
    <t>NO</t>
  </si>
  <si>
    <t>Probabilidad</t>
  </si>
  <si>
    <t>Impacto</t>
  </si>
  <si>
    <t>(1) Rara Vez</t>
  </si>
  <si>
    <t>(2) Improbable</t>
  </si>
  <si>
    <t>(3) Posible</t>
  </si>
  <si>
    <t>(4) Probable</t>
  </si>
  <si>
    <t>(5) Casi Seguro</t>
  </si>
  <si>
    <t>Si</t>
  </si>
  <si>
    <t>Calificación de controles</t>
  </si>
  <si>
    <t>Primer Cuatrimestre</t>
  </si>
  <si>
    <t>Segundo Cuatrimestre</t>
  </si>
  <si>
    <t>Tercer Cuatrimestre</t>
  </si>
  <si>
    <t>En término</t>
  </si>
  <si>
    <t>Extemporáneo</t>
  </si>
  <si>
    <t>Procesos</t>
  </si>
  <si>
    <t>Gestión Documental</t>
  </si>
  <si>
    <t>Gestión Jurídica</t>
  </si>
  <si>
    <t>Planeación Estratégica</t>
  </si>
  <si>
    <t>Responsabilidad Fiscal</t>
  </si>
  <si>
    <t>Jurisdicción Coactiva</t>
  </si>
  <si>
    <t>B</t>
  </si>
  <si>
    <t>E</t>
  </si>
  <si>
    <t>Reducir el riesgo, evitar, compartir o transferir</t>
  </si>
  <si>
    <t>A</t>
  </si>
  <si>
    <t>P/I</t>
  </si>
  <si>
    <t>M</t>
  </si>
  <si>
    <t>Asumir el riesgo</t>
  </si>
  <si>
    <t>Asumir el riesgo, reducir el riesgo</t>
  </si>
  <si>
    <t>Pérdida del expediente o piezas procesales</t>
  </si>
  <si>
    <t>Cumplimiento legal, control y revisión de la entrega y recepción de documentación que se allega a los procesos.</t>
  </si>
  <si>
    <t xml:space="preserve">Aumento de los mecanismos de
seguridad. Ubicación del
archivo y documentos, en lugar adecuado y seguro. Reporte de
los expedientes que salen del Despacho. Inventario de
expedientes </t>
  </si>
  <si>
    <t>Dar celeridad a los procesos a punto de prescribir. Seguimiento continúo al Mapa de Riesgo. Revisión periódica del proceso. Empoderamiento por parte del funcionario encargado</t>
  </si>
  <si>
    <t>Incumplimiento de Términos en las distintas Etapas Procesales.</t>
  </si>
  <si>
    <t>Violación de la reserva procesal</t>
  </si>
  <si>
    <t xml:space="preserve">Revisión periódica de expedientes. Empoderamiento por parte del funcionario encargado, </t>
  </si>
  <si>
    <t>Aplicación de medidas de seguridad para protección de expedientes</t>
  </si>
  <si>
    <t>Prescripción de la acción disciplinaria</t>
  </si>
  <si>
    <t>Matriz adoptada</t>
  </si>
  <si>
    <t>Ausencia de mecanismos de control, monitoreo y verificación de términos procesales, falta de esquemas de protección y custodia de la información.</t>
  </si>
  <si>
    <t>Impunidad; incumplimiento de los fines específicos del proceso, investigaciones disciplinarias, quejas contra el funcionario instructor de la acción disciplinaria, pérdida de la imagen institucional y del Estado, incumplimiento de las metas del proceso</t>
  </si>
  <si>
    <t>Aplicar controles para el acceso a la información de los expedientes, hasta la imputación de cargos.</t>
  </si>
  <si>
    <t>Controles para el acceso a expedientes en etapa de reserva sumarial.</t>
  </si>
  <si>
    <t>OBJETIVO: Atender y solucionar de manera imparcial y oportuna las quejas formuladas por los funcionarios  de la Contraloría, sujetos de control y ciudadanos en general, referente a conductas disciplinarias de funcionarios públicos de la Contraloría Departamental de Bolívar.</t>
  </si>
  <si>
    <t>Ética y Comunicación</t>
  </si>
  <si>
    <t>Atención al Ciudadano</t>
  </si>
  <si>
    <t xml:space="preserve">Fortalecimiento a la Participación Ciudadana </t>
  </si>
  <si>
    <t xml:space="preserve">Auditoría </t>
  </si>
  <si>
    <t>Administrativo Sancionatorio</t>
  </si>
  <si>
    <t>Talento Humano</t>
  </si>
  <si>
    <t>Presupuesto</t>
  </si>
  <si>
    <t>Contabilidad</t>
  </si>
  <si>
    <t>Tesorería</t>
  </si>
  <si>
    <t>Adquisición de Bienes y Servicios</t>
  </si>
  <si>
    <t>Gestión de la Infraestructura</t>
  </si>
  <si>
    <t>Tecnologías de la Información</t>
  </si>
  <si>
    <t>Control Interno</t>
  </si>
  <si>
    <t>Control Disciplinario</t>
  </si>
  <si>
    <t>PROCESO: CONTROL DISCIPLINARIO</t>
  </si>
  <si>
    <t>No de expedientes protegidos / No de expedientes del proceso</t>
  </si>
  <si>
    <t>IDENTIFICACIÓN DEL RIESGO</t>
  </si>
  <si>
    <t>Riesgo</t>
  </si>
  <si>
    <t>Causas</t>
  </si>
  <si>
    <t>Consecuencias</t>
  </si>
  <si>
    <t>Análisis del Riesgo</t>
  </si>
  <si>
    <t>Valoración del Riesgo</t>
  </si>
  <si>
    <t>Riesgo Inherente</t>
  </si>
  <si>
    <t>Controles</t>
  </si>
  <si>
    <t>Valoración de Controles</t>
  </si>
  <si>
    <t>Calificación Controles</t>
  </si>
  <si>
    <t>Riesgo Residual</t>
  </si>
  <si>
    <t>Acciones asociadas al control</t>
  </si>
  <si>
    <t>Descripción</t>
  </si>
  <si>
    <t>Descriptor</t>
  </si>
  <si>
    <t>Zona del Riesgo</t>
  </si>
  <si>
    <t>Herramienta para el control</t>
  </si>
  <si>
    <t>Calificación</t>
  </si>
  <si>
    <t xml:space="preserve">Guías para el  manejo </t>
  </si>
  <si>
    <t>Efectividad de la herramienta</t>
  </si>
  <si>
    <t>Definición de responsables</t>
  </si>
  <si>
    <t>Frecuencia de ejecución</t>
  </si>
  <si>
    <t>Opciones de Manejo</t>
  </si>
  <si>
    <t>Acciones</t>
  </si>
  <si>
    <t>Responsable</t>
  </si>
  <si>
    <t>Indicador</t>
  </si>
  <si>
    <t>Responsables del proceso de control interno disciplinario</t>
  </si>
  <si>
    <t xml:space="preserve">
Elaboración de una matriz de control sobre los términos de referencia para evitar prescripciones e incumplimiento de Términos en las distintas Etapas Procesales. de los procesos disciplinarios
</t>
  </si>
  <si>
    <t>RIESGOS ASOCIADOS POR LA EMERGENCIA SANITARIA COMO CONSECUENCIA DEL COVID-19</t>
  </si>
  <si>
    <t xml:space="preserve">Posibilidad de contagio Covid -19 por la Interacción con otros funcionarios, y público en general </t>
  </si>
  <si>
    <t>Tránsito obligatorio  de funcionarios de la dependencia  por todas las áreas de la entidad para el cumplimiento de las obligaciones laborales y contactos con los ciudadanos para atender sus requerimientos</t>
  </si>
  <si>
    <t xml:space="preserve">Afectaciones graves a la salud de los funcionarios de la Dependencia </t>
  </si>
  <si>
    <t>Responsable de los procesos de Talento Humano, Planeación</t>
  </si>
  <si>
    <t>No de Protocolos de Bioseguridad Elaborados / No de Protocolos de Bioseguridad Proyectados</t>
  </si>
  <si>
    <t>Coordinar con el funcionario de ventanilla única todo lo relacionado con las actuaciones y/o trámites que deba surtirse en el desarrollo de los Procesos.</t>
  </si>
  <si>
    <t xml:space="preserve">Definir lineamientos para realizar las actividades laborales en un horario flexible
</t>
  </si>
  <si>
    <t>Despacho del Contralor-Profesional de Talento Humano</t>
  </si>
  <si>
    <t xml:space="preserve">Organizar el acceso controlado de personas a la entidad y por áreas. </t>
  </si>
  <si>
    <t>Despacho del Contralor-Profesional de Servicios Generales</t>
  </si>
  <si>
    <t xml:space="preserve">Atención y comunicación  por teléfono, correos institucionales, personales y pagina WEB de la entidad.  </t>
  </si>
  <si>
    <t>Limitar la atención de personas durante la ejecución de las actividades del proceso.</t>
  </si>
  <si>
    <t>No. De actuaciones y/o trámites surtidas en el período covid-19 / No. De actuaciones por surtir en le período covid-19</t>
  </si>
  <si>
    <t>No. de lineamientos realizados en actividades laborales en horas flexibles período covid-19 / No. de lineamientos programados a realizar en actividades laborales en horas flexibles período covid-19</t>
  </si>
  <si>
    <t>No. de mecanismos aplicados de acceso controlado a personas externas a la Entidad covid-19 / No. de mecanismos de acceso por controlar a personas externas a la Entidad covid-19</t>
  </si>
  <si>
    <t>No. de mecanismos utilizados de atención y comunicación a personas internas y externas en la Entidad covid-19 / No. de mecanismos a utilizar de atención y comunicación a  personas internas y externas en la Entidad covid-19.</t>
  </si>
  <si>
    <t>No. De personas atendidas durante la ejecución de actividades del proceso covid-19 / No. De personas programadas para atender durante la ejecución de actividades del proceso covid-19</t>
  </si>
  <si>
    <t xml:space="preserve">Elaboración e implementación de protocolos de Bioseguridad para que entre otros aspectos, se  de el uso adecuado de los elementos de bioseguridad en el marco de normas técnicas de SST y se definan lineamientos para  que se adelanten las labores por grupos de funcionarios, guardando el distanciamiento social. </t>
  </si>
  <si>
    <t>Responsable del proceso  de control interno disciplinario-Responsable del proceso de Servicios Generales</t>
  </si>
  <si>
    <t>OBSERVACIONES</t>
  </si>
  <si>
    <r>
      <rPr>
        <b/>
        <sz val="11"/>
        <color theme="1"/>
        <rFont val="Arial Narrow"/>
        <family val="2"/>
      </rPr>
      <t xml:space="preserve">Accion Cumplida: </t>
    </r>
    <r>
      <rPr>
        <sz val="11"/>
        <color theme="1"/>
        <rFont val="Arial Narrow"/>
        <family val="2"/>
      </rPr>
      <t>Se verifico la proteccion de los expedientes en el proceso 1/1=100%</t>
    </r>
  </si>
  <si>
    <r>
      <rPr>
        <b/>
        <sz val="11"/>
        <color theme="1"/>
        <rFont val="Arial Narrow"/>
        <family val="2"/>
      </rPr>
      <t xml:space="preserve">Accion Cumplida: </t>
    </r>
    <r>
      <rPr>
        <sz val="11"/>
        <color theme="1"/>
        <rFont val="Arial Narrow"/>
        <family val="2"/>
      </rPr>
      <t>1/1=100%</t>
    </r>
  </si>
  <si>
    <r>
      <rPr>
        <b/>
        <sz val="11"/>
        <color theme="1"/>
        <rFont val="Arial Narrow"/>
        <family val="2"/>
      </rPr>
      <t>Accion Cumplida:</t>
    </r>
    <r>
      <rPr>
        <sz val="11"/>
        <color theme="1"/>
        <rFont val="Arial Narrow"/>
        <family val="2"/>
      </rPr>
      <t xml:space="preserve"> 1/1=100%</t>
    </r>
  </si>
  <si>
    <r>
      <rPr>
        <b/>
        <sz val="11"/>
        <color theme="1"/>
        <rFont val="Arial Narrow"/>
        <family val="2"/>
      </rPr>
      <t>Accion Cumplida:</t>
    </r>
    <r>
      <rPr>
        <sz val="11"/>
        <color theme="1"/>
        <rFont val="Arial Narrow"/>
        <family val="2"/>
      </rPr>
      <t xml:space="preserve"> Se logro evidenciar la Coordinacion realizada por cada area on el funcionario de ventanilla única todo lo relacionado con las actuaciones y/o trámites que deba surtirse en el desarrollo de los Procesos. 1/4=100%</t>
    </r>
  </si>
  <si>
    <r>
      <rPr>
        <b/>
        <sz val="11"/>
        <color theme="1"/>
        <rFont val="Arial Narrow"/>
        <family val="2"/>
      </rPr>
      <t xml:space="preserve">Accion Cumplida: </t>
    </r>
    <r>
      <rPr>
        <sz val="11"/>
        <color theme="1"/>
        <rFont val="Arial Narrow"/>
        <family val="2"/>
      </rPr>
      <t>Resolucion Interna No 0091/2020  Por medio de la cual se adoptan acciones de contencion del Covid-19. 1/1=100%</t>
    </r>
  </si>
  <si>
    <r>
      <rPr>
        <b/>
        <sz val="11"/>
        <color theme="1"/>
        <rFont val="Arial Narrow"/>
        <family val="2"/>
      </rPr>
      <t xml:space="preserve">Accion Cumplida: </t>
    </r>
    <r>
      <rPr>
        <sz val="11"/>
        <color theme="1"/>
        <rFont val="Arial Narrow"/>
        <family val="2"/>
      </rPr>
      <t>Resolucion Interna No 0167/2020 Adopcion de los Protocolo de Bioseguridad. 1/1=100%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</si>
</sst>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b/>
      <sz val="12"/>
      <name val="Arial"/>
      <family val="2"/>
    </font>
    <font>
      <sz val="12"/>
      <name val="Arial"/>
      <family val="2"/>
    </font>
    <font>
      <sz val="11"/>
      <color theme="1"/>
      <name val="Arial Narrow"/>
      <family val="2"/>
    </font>
    <font>
      <sz val="11"/>
      <color theme="1"/>
      <name val="Arial"/>
      <family val="2"/>
    </font>
    <font>
      <sz val="12"/>
      <color theme="1"/>
      <name val="Arial"/>
      <family val="2"/>
    </font>
    <font>
      <sz val="12"/>
      <color theme="0"/>
      <name val="Arial"/>
      <family val="2"/>
    </font>
    <font>
      <sz val="12"/>
      <color rgb="FF000000"/>
      <name val="Arial"/>
      <family val="2"/>
    </font>
    <font>
      <sz val="10"/>
      <color theme="1"/>
      <name val="Arial"/>
      <family val="2"/>
    </font>
    <font>
      <b/>
      <sz val="16"/>
      <color theme="0"/>
      <name val="Arial"/>
      <family val="2"/>
    </font>
    <font>
      <sz val="10"/>
      <name val="Arial"/>
      <family val="2"/>
    </font>
    <font>
      <b/>
      <sz val="14"/>
      <color theme="0"/>
      <name val="Arial"/>
      <family val="2"/>
    </font>
    <font>
      <b/>
      <sz val="14"/>
      <name val="Arial"/>
      <family val="2"/>
    </font>
    <font>
      <b/>
      <sz val="12"/>
      <color theme="0"/>
      <name val="Arial"/>
      <family val="2"/>
    </font>
    <font>
      <b/>
      <sz val="14"/>
      <color rgb="FF002060"/>
      <name val="Arial"/>
      <family val="2"/>
    </font>
    <font>
      <sz val="10"/>
      <color theme="0"/>
      <name val="Arial"/>
      <family val="2"/>
    </font>
    <font>
      <sz val="9"/>
      <color theme="0"/>
      <name val="Arial"/>
      <family val="2"/>
    </font>
    <font>
      <b/>
      <sz val="12"/>
      <color theme="1"/>
      <name val="Arial"/>
      <family val="2"/>
    </font>
    <font>
      <b/>
      <sz val="11"/>
      <color theme="1"/>
      <name val="Arial Narrow"/>
      <family val="2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9CC00"/>
        <bgColor indexed="64"/>
      </patternFill>
    </fill>
    <fill>
      <patternFill patternType="solid">
        <fgColor rgb="FFFF7619"/>
        <bgColor indexed="64"/>
      </patternFill>
    </fill>
    <fill>
      <patternFill patternType="solid">
        <fgColor rgb="FF00A40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009900"/>
        <bgColor indexed="64"/>
      </patternFill>
    </fill>
    <fill>
      <patternFill patternType="solid">
        <fgColor rgb="FFFFC0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10" fillId="0" borderId="0"/>
  </cellStyleXfs>
  <cellXfs count="107">
    <xf numFmtId="0" fontId="0" fillId="0" borderId="0" xfId="0"/>
    <xf numFmtId="0" fontId="3" fillId="0" borderId="0" xfId="0" applyFont="1"/>
    <xf numFmtId="0" fontId="4" fillId="0" borderId="0" xfId="0" applyFont="1"/>
    <xf numFmtId="0" fontId="3" fillId="0" borderId="0" xfId="0" applyFont="1"/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5" fillId="2" borderId="0" xfId="0" applyFont="1" applyFill="1"/>
    <xf numFmtId="0" fontId="6" fillId="2" borderId="0" xfId="0" applyFont="1" applyFill="1"/>
    <xf numFmtId="0" fontId="2" fillId="2" borderId="0" xfId="0" applyFont="1" applyFill="1"/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left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1" fillId="2" borderId="0" xfId="0" applyFont="1" applyFill="1"/>
    <xf numFmtId="0" fontId="1" fillId="2" borderId="0" xfId="0" applyFont="1" applyFill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0" applyFont="1"/>
    <xf numFmtId="1" fontId="4" fillId="3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4" fillId="2" borderId="7" xfId="0" applyFont="1" applyFill="1" applyBorder="1" applyAlignment="1">
      <alignment horizontal="left" vertical="center" wrapText="1"/>
    </xf>
    <xf numFmtId="0" fontId="0" fillId="5" borderId="0" xfId="0" applyFill="1" applyAlignment="1">
      <alignment horizontal="center" vertical="center"/>
    </xf>
    <xf numFmtId="0" fontId="0" fillId="6" borderId="0" xfId="0" applyFill="1" applyAlignment="1">
      <alignment horizontal="center" vertical="center"/>
    </xf>
    <xf numFmtId="0" fontId="0" fillId="7" borderId="0" xfId="0" applyFill="1" applyAlignment="1">
      <alignment horizontal="center" vertical="center"/>
    </xf>
    <xf numFmtId="0" fontId="0" fillId="8" borderId="0" xfId="0" applyFill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  <xf numFmtId="0" fontId="4" fillId="9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11" fillId="4" borderId="2" xfId="0" applyFont="1" applyFill="1" applyBorder="1" applyAlignment="1">
      <alignment horizontal="center" vertical="center" wrapText="1"/>
    </xf>
    <xf numFmtId="0" fontId="11" fillId="9" borderId="5" xfId="0" applyFont="1" applyFill="1" applyBorder="1" applyAlignment="1">
      <alignment horizontal="center" vertical="center"/>
    </xf>
    <xf numFmtId="0" fontId="11" fillId="4" borderId="5" xfId="0" applyFont="1" applyFill="1" applyBorder="1" applyAlignment="1">
      <alignment horizontal="center" vertical="center" textRotation="90" wrapText="1"/>
    </xf>
    <xf numFmtId="0" fontId="15" fillId="10" borderId="5" xfId="0" applyFont="1" applyFill="1" applyBorder="1" applyAlignment="1">
      <alignment horizontal="center" vertical="center" textRotation="90" wrapText="1"/>
    </xf>
    <xf numFmtId="0" fontId="16" fillId="10" borderId="5" xfId="0" applyFont="1" applyFill="1" applyBorder="1" applyAlignment="1">
      <alignment horizontal="center" vertical="center" textRotation="90" wrapText="1"/>
    </xf>
    <xf numFmtId="0" fontId="14" fillId="6" borderId="5" xfId="0" applyFont="1" applyFill="1" applyBorder="1" applyAlignment="1">
      <alignment horizontal="center" vertical="center" wrapText="1"/>
    </xf>
    <xf numFmtId="0" fontId="4" fillId="11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1" fontId="4" fillId="3" borderId="4" xfId="0" applyNumberFormat="1" applyFont="1" applyFill="1" applyBorder="1" applyAlignment="1">
      <alignment horizontal="center" vertical="center" wrapText="1"/>
    </xf>
    <xf numFmtId="1" fontId="4" fillId="3" borderId="3" xfId="0" applyNumberFormat="1" applyFont="1" applyFill="1" applyBorder="1" applyAlignment="1">
      <alignment horizontal="center" vertical="center" wrapText="1"/>
    </xf>
    <xf numFmtId="0" fontId="17" fillId="12" borderId="2" xfId="0" applyFont="1" applyFill="1" applyBorder="1" applyAlignment="1">
      <alignment horizontal="center" vertical="center" wrapText="1"/>
    </xf>
    <xf numFmtId="0" fontId="17" fillId="12" borderId="7" xfId="0" applyFont="1" applyFill="1" applyBorder="1" applyAlignment="1">
      <alignment horizontal="center" vertical="center" wrapText="1"/>
    </xf>
    <xf numFmtId="0" fontId="17" fillId="12" borderId="6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4" fillId="6" borderId="3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justify" vertical="center" wrapText="1"/>
    </xf>
    <xf numFmtId="0" fontId="4" fillId="0" borderId="3" xfId="0" applyFont="1" applyBorder="1" applyAlignment="1">
      <alignment horizontal="justify" vertical="center" wrapText="1"/>
    </xf>
    <xf numFmtId="0" fontId="11" fillId="4" borderId="1" xfId="0" applyFont="1" applyFill="1" applyBorder="1" applyAlignment="1">
      <alignment horizontal="center" vertical="center" wrapText="1"/>
    </xf>
    <xf numFmtId="0" fontId="14" fillId="6" borderId="2" xfId="0" applyFont="1" applyFill="1" applyBorder="1" applyAlignment="1">
      <alignment horizontal="center" vertical="center" wrapText="1"/>
    </xf>
    <xf numFmtId="0" fontId="14" fillId="6" borderId="7" xfId="0" applyFont="1" applyFill="1" applyBorder="1" applyAlignment="1">
      <alignment horizontal="center" vertical="center" wrapText="1"/>
    </xf>
    <xf numFmtId="0" fontId="14" fillId="6" borderId="6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justify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justify" vertical="center" wrapText="1"/>
    </xf>
    <xf numFmtId="0" fontId="9" fillId="10" borderId="2" xfId="0" applyFont="1" applyFill="1" applyBorder="1" applyAlignment="1">
      <alignment horizontal="center" vertical="center" wrapText="1"/>
    </xf>
    <xf numFmtId="0" fontId="9" fillId="10" borderId="7" xfId="0" applyFont="1" applyFill="1" applyBorder="1" applyAlignment="1">
      <alignment horizontal="center" vertical="center" wrapText="1"/>
    </xf>
    <xf numFmtId="0" fontId="9" fillId="10" borderId="6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7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11" fillId="9" borderId="8" xfId="0" applyFont="1" applyFill="1" applyBorder="1" applyAlignment="1">
      <alignment horizontal="center"/>
    </xf>
    <xf numFmtId="0" fontId="11" fillId="9" borderId="9" xfId="0" applyFont="1" applyFill="1" applyBorder="1" applyAlignment="1">
      <alignment horizontal="center"/>
    </xf>
    <xf numFmtId="0" fontId="12" fillId="3" borderId="2" xfId="0" applyFont="1" applyFill="1" applyBorder="1" applyAlignment="1">
      <alignment horizontal="center"/>
    </xf>
    <xf numFmtId="0" fontId="12" fillId="3" borderId="7" xfId="0" applyFont="1" applyFill="1" applyBorder="1" applyAlignment="1">
      <alignment horizontal="center"/>
    </xf>
    <xf numFmtId="0" fontId="12" fillId="3" borderId="6" xfId="0" applyFont="1" applyFill="1" applyBorder="1" applyAlignment="1">
      <alignment horizontal="center"/>
    </xf>
    <xf numFmtId="0" fontId="11" fillId="9" borderId="10" xfId="0" applyFont="1" applyFill="1" applyBorder="1" applyAlignment="1">
      <alignment horizontal="center" vertical="center"/>
    </xf>
    <xf numFmtId="0" fontId="11" fillId="9" borderId="11" xfId="0" applyFont="1" applyFill="1" applyBorder="1" applyAlignment="1">
      <alignment horizontal="center" vertical="center"/>
    </xf>
    <xf numFmtId="0" fontId="11" fillId="9" borderId="12" xfId="0" applyFont="1" applyFill="1" applyBorder="1" applyAlignment="1">
      <alignment horizontal="center" vertical="center"/>
    </xf>
    <xf numFmtId="0" fontId="11" fillId="9" borderId="9" xfId="0" applyFont="1" applyFill="1" applyBorder="1" applyAlignment="1">
      <alignment horizontal="center" vertical="center"/>
    </xf>
    <xf numFmtId="0" fontId="11" fillId="9" borderId="5" xfId="0" applyFont="1" applyFill="1" applyBorder="1" applyAlignment="1">
      <alignment horizontal="center" vertical="center"/>
    </xf>
    <xf numFmtId="0" fontId="11" fillId="9" borderId="4" xfId="0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/>
    </xf>
    <xf numFmtId="0" fontId="12" fillId="3" borderId="7" xfId="0" applyFont="1" applyFill="1" applyBorder="1" applyAlignment="1">
      <alignment horizontal="center" vertical="center"/>
    </xf>
    <xf numFmtId="0" fontId="12" fillId="3" borderId="6" xfId="0" applyFont="1" applyFill="1" applyBorder="1" applyAlignment="1">
      <alignment horizontal="center" vertical="center"/>
    </xf>
    <xf numFmtId="0" fontId="11" fillId="10" borderId="1" xfId="0" applyFont="1" applyFill="1" applyBorder="1" applyAlignment="1">
      <alignment horizontal="center" vertical="center" wrapText="1"/>
    </xf>
    <xf numFmtId="0" fontId="11" fillId="10" borderId="5" xfId="0" applyFont="1" applyFill="1" applyBorder="1" applyAlignment="1">
      <alignment horizontal="center" vertical="center" wrapText="1"/>
    </xf>
    <xf numFmtId="0" fontId="13" fillId="10" borderId="1" xfId="0" applyFont="1" applyFill="1" applyBorder="1" applyAlignment="1">
      <alignment horizontal="center" vertical="center" wrapText="1"/>
    </xf>
    <xf numFmtId="0" fontId="11" fillId="4" borderId="5" xfId="0" applyFont="1" applyFill="1" applyBorder="1" applyAlignment="1">
      <alignment horizontal="center" vertical="center" textRotation="90" wrapText="1"/>
    </xf>
    <xf numFmtId="0" fontId="11" fillId="4" borderId="3" xfId="0" applyFont="1" applyFill="1" applyBorder="1" applyAlignment="1">
      <alignment horizontal="center" vertical="center" textRotation="90" wrapText="1"/>
    </xf>
    <xf numFmtId="0" fontId="18" fillId="6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colors>
    <mruColors>
      <color rgb="FF009900"/>
      <color rgb="FF00A400"/>
      <color rgb="FFFF7619"/>
      <color rgb="FF99CC00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161925</xdr:colOff>
      <xdr:row>1</xdr:row>
      <xdr:rowOff>204788</xdr:rowOff>
    </xdr:from>
    <xdr:to>
      <xdr:col>25</xdr:col>
      <xdr:colOff>571500</xdr:colOff>
      <xdr:row>7</xdr:row>
      <xdr:rowOff>66675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6305550" y="419101"/>
          <a:ext cx="15625763" cy="114776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CO" sz="3000">
              <a:latin typeface="Arial" panose="020B0604020202020204" pitchFamily="34" charset="0"/>
              <a:cs typeface="Arial" panose="020B0604020202020204" pitchFamily="34" charset="0"/>
            </a:rPr>
            <a:t>CONTRALORÍA DEPARTAMENTAL DE BOLÍVAR</a:t>
          </a:r>
        </a:p>
        <a:p>
          <a:pPr algn="ctr"/>
          <a:r>
            <a:rPr lang="es-CO" sz="3000" b="1">
              <a:latin typeface="Arial" panose="020B0604020202020204" pitchFamily="34" charset="0"/>
              <a:cs typeface="Arial" panose="020B0604020202020204" pitchFamily="34" charset="0"/>
            </a:rPr>
            <a:t>MAPA DE RIESGOS INSTITUCIONAL 2020</a:t>
          </a:r>
        </a:p>
      </xdr:txBody>
    </xdr:sp>
    <xdr:clientData/>
  </xdr:twoCellAnchor>
  <xdr:twoCellAnchor editAs="oneCell">
    <xdr:from>
      <xdr:col>3</xdr:col>
      <xdr:colOff>1595436</xdr:colOff>
      <xdr:row>1</xdr:row>
      <xdr:rowOff>1</xdr:rowOff>
    </xdr:from>
    <xdr:to>
      <xdr:col>4</xdr:col>
      <xdr:colOff>397331</xdr:colOff>
      <xdr:row>8</xdr:row>
      <xdr:rowOff>119062</xdr:rowOff>
    </xdr:to>
    <xdr:pic>
      <xdr:nvPicPr>
        <xdr:cNvPr id="5" name="Imagen 4" descr="Resultado de imagen para contraloría de bolivar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39061" y="214314"/>
          <a:ext cx="1659395" cy="16192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A400"/>
  </sheetPr>
  <dimension ref="A1:AC27"/>
  <sheetViews>
    <sheetView tabSelected="1" topLeftCell="L24" zoomScale="95" zoomScaleNormal="95" zoomScaleSheetLayoutView="40" workbookViewId="0">
      <selection activeCell="AD31" sqref="AD31"/>
    </sheetView>
  </sheetViews>
  <sheetFormatPr baseColWidth="10" defaultRowHeight="16.5" x14ac:dyDescent="0.3"/>
  <cols>
    <col min="1" max="1" width="7.42578125" style="6" customWidth="1"/>
    <col min="2" max="2" width="46.85546875" style="2" customWidth="1"/>
    <col min="3" max="3" width="38.28515625" style="5" customWidth="1"/>
    <col min="4" max="4" width="43" style="2" customWidth="1"/>
    <col min="5" max="5" width="9.42578125" style="4" customWidth="1"/>
    <col min="6" max="6" width="9.28515625" style="4" customWidth="1"/>
    <col min="7" max="7" width="8" style="4" customWidth="1"/>
    <col min="8" max="8" width="15.5703125" style="4" customWidth="1"/>
    <col min="9" max="9" width="33.28515625" style="4" customWidth="1"/>
    <col min="10" max="18" width="3.7109375" style="25" customWidth="1"/>
    <col min="19" max="19" width="3.7109375" style="4" customWidth="1"/>
    <col min="20" max="20" width="14.28515625" style="4" customWidth="1"/>
    <col min="21" max="21" width="9.28515625" style="4" customWidth="1"/>
    <col min="22" max="22" width="10.7109375" style="4" customWidth="1"/>
    <col min="23" max="23" width="10.28515625" style="4" customWidth="1"/>
    <col min="24" max="24" width="17.7109375" style="4" customWidth="1"/>
    <col min="25" max="25" width="27.42578125" style="4" customWidth="1"/>
    <col min="26" max="26" width="43.42578125" style="2" customWidth="1"/>
    <col min="27" max="27" width="28.7109375" style="2" customWidth="1"/>
    <col min="28" max="28" width="32.5703125" style="2" customWidth="1"/>
    <col min="29" max="29" width="43" style="1" customWidth="1"/>
    <col min="30" max="16384" width="11.42578125" style="1"/>
  </cols>
  <sheetData>
    <row r="1" spans="1:29" x14ac:dyDescent="0.3">
      <c r="A1" s="73"/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</row>
    <row r="2" spans="1:29" s="3" customFormat="1" x14ac:dyDescent="0.3">
      <c r="A2" s="73"/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  <c r="T2" s="73"/>
      <c r="U2" s="73"/>
      <c r="V2" s="73"/>
      <c r="W2" s="73"/>
      <c r="X2" s="73"/>
      <c r="Y2" s="73"/>
      <c r="Z2" s="73"/>
      <c r="AA2" s="73"/>
      <c r="AB2" s="73"/>
    </row>
    <row r="3" spans="1:29" s="3" customFormat="1" x14ac:dyDescent="0.3">
      <c r="A3" s="73"/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  <c r="R3" s="73"/>
      <c r="S3" s="73"/>
      <c r="T3" s="73"/>
      <c r="U3" s="73"/>
      <c r="V3" s="73"/>
      <c r="W3" s="73"/>
      <c r="X3" s="73"/>
      <c r="Y3" s="73"/>
      <c r="Z3" s="73"/>
      <c r="AA3" s="73"/>
      <c r="AB3" s="73"/>
    </row>
    <row r="4" spans="1:29" s="3" customFormat="1" x14ac:dyDescent="0.3">
      <c r="A4" s="73"/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  <c r="U4" s="73"/>
      <c r="V4" s="73"/>
      <c r="W4" s="73"/>
      <c r="X4" s="73"/>
      <c r="Y4" s="73"/>
      <c r="Z4" s="73"/>
      <c r="AA4" s="73"/>
      <c r="AB4" s="73"/>
    </row>
    <row r="5" spans="1:29" s="3" customFormat="1" x14ac:dyDescent="0.3">
      <c r="A5" s="73"/>
      <c r="B5" s="73"/>
      <c r="C5" s="73"/>
      <c r="D5" s="73"/>
      <c r="E5" s="73"/>
      <c r="F5" s="73"/>
      <c r="G5" s="73"/>
      <c r="H5" s="73"/>
      <c r="I5" s="73"/>
      <c r="J5" s="73"/>
      <c r="K5" s="73"/>
      <c r="L5" s="73"/>
      <c r="M5" s="73"/>
      <c r="N5" s="73"/>
      <c r="O5" s="73"/>
      <c r="P5" s="73"/>
      <c r="Q5" s="73"/>
      <c r="R5" s="73"/>
      <c r="S5" s="73"/>
      <c r="T5" s="73"/>
      <c r="U5" s="73"/>
      <c r="V5" s="73"/>
      <c r="W5" s="73"/>
      <c r="X5" s="73"/>
      <c r="Y5" s="73"/>
      <c r="Z5" s="73"/>
      <c r="AA5" s="73"/>
      <c r="AB5" s="73"/>
    </row>
    <row r="6" spans="1:29" s="3" customFormat="1" x14ac:dyDescent="0.3">
      <c r="A6" s="73"/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  <c r="U6" s="73"/>
      <c r="V6" s="73"/>
      <c r="W6" s="73"/>
      <c r="X6" s="73"/>
      <c r="Y6" s="73"/>
      <c r="Z6" s="73"/>
      <c r="AA6" s="73"/>
      <c r="AB6" s="73"/>
    </row>
    <row r="7" spans="1:29" s="3" customFormat="1" x14ac:dyDescent="0.3">
      <c r="A7" s="73"/>
      <c r="B7" s="73"/>
      <c r="C7" s="73"/>
      <c r="D7" s="73"/>
      <c r="E7" s="73"/>
      <c r="F7" s="73"/>
      <c r="G7" s="73"/>
      <c r="H7" s="73"/>
      <c r="I7" s="73"/>
      <c r="J7" s="73"/>
      <c r="K7" s="73"/>
      <c r="L7" s="73"/>
      <c r="M7" s="73"/>
      <c r="N7" s="73"/>
      <c r="O7" s="73"/>
      <c r="P7" s="73"/>
      <c r="Q7" s="73"/>
      <c r="R7" s="73"/>
      <c r="S7" s="73"/>
      <c r="T7" s="73"/>
      <c r="U7" s="73"/>
      <c r="V7" s="73"/>
      <c r="W7" s="73"/>
      <c r="X7" s="73"/>
      <c r="Y7" s="73"/>
      <c r="Z7" s="73"/>
      <c r="AA7" s="73"/>
      <c r="AB7" s="73"/>
    </row>
    <row r="8" spans="1:29" s="3" customFormat="1" x14ac:dyDescent="0.3">
      <c r="A8" s="73"/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  <c r="U8" s="73"/>
      <c r="V8" s="73"/>
      <c r="W8" s="73"/>
      <c r="X8" s="73"/>
      <c r="Y8" s="73"/>
      <c r="Z8" s="73"/>
      <c r="AA8" s="73"/>
      <c r="AB8" s="73"/>
    </row>
    <row r="9" spans="1:29" s="3" customFormat="1" x14ac:dyDescent="0.3">
      <c r="A9" s="73"/>
      <c r="B9" s="73"/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73"/>
      <c r="O9" s="73"/>
      <c r="P9" s="73"/>
      <c r="Q9" s="73"/>
      <c r="R9" s="73"/>
      <c r="S9" s="73"/>
      <c r="T9" s="73"/>
      <c r="U9" s="73"/>
      <c r="V9" s="73"/>
      <c r="W9" s="73"/>
      <c r="X9" s="73"/>
      <c r="Y9" s="73"/>
      <c r="Z9" s="73"/>
      <c r="AA9" s="73"/>
      <c r="AB9" s="73"/>
    </row>
    <row r="10" spans="1:29" s="3" customFormat="1" x14ac:dyDescent="0.3">
      <c r="A10" s="73"/>
      <c r="B10" s="73"/>
      <c r="C10" s="73"/>
      <c r="D10" s="73"/>
      <c r="E10" s="73"/>
      <c r="F10" s="73"/>
      <c r="G10" s="73"/>
      <c r="H10" s="73"/>
      <c r="I10" s="73"/>
      <c r="J10" s="73"/>
      <c r="K10" s="73"/>
      <c r="L10" s="73"/>
      <c r="M10" s="73"/>
      <c r="N10" s="73"/>
      <c r="O10" s="73"/>
      <c r="P10" s="73"/>
      <c r="Q10" s="73"/>
      <c r="R10" s="73"/>
      <c r="S10" s="73"/>
      <c r="T10" s="73"/>
      <c r="U10" s="73"/>
      <c r="V10" s="73"/>
      <c r="W10" s="73"/>
      <c r="X10" s="73"/>
      <c r="Y10" s="73"/>
      <c r="Z10" s="73"/>
      <c r="AA10" s="73"/>
      <c r="AB10" s="73"/>
    </row>
    <row r="11" spans="1:29" ht="20.25" customHeight="1" x14ac:dyDescent="0.3">
      <c r="A11" s="75" t="s">
        <v>60</v>
      </c>
      <c r="B11" s="76"/>
      <c r="C11" s="76"/>
      <c r="D11" s="76"/>
      <c r="E11" s="76"/>
      <c r="F11" s="76"/>
      <c r="G11" s="76"/>
      <c r="H11" s="76"/>
      <c r="I11" s="76"/>
      <c r="J11" s="76"/>
      <c r="K11" s="76"/>
      <c r="L11" s="76"/>
      <c r="M11" s="76"/>
      <c r="N11" s="76"/>
      <c r="O11" s="76"/>
      <c r="P11" s="76"/>
      <c r="Q11" s="76"/>
      <c r="R11" s="76"/>
      <c r="S11" s="76"/>
      <c r="T11" s="76"/>
      <c r="U11" s="76"/>
      <c r="V11" s="76"/>
      <c r="W11" s="76"/>
      <c r="X11" s="76"/>
      <c r="Y11" s="76"/>
      <c r="Z11" s="76"/>
      <c r="AA11" s="76"/>
      <c r="AB11" s="77"/>
    </row>
    <row r="12" spans="1:29" s="3" customFormat="1" ht="39.75" customHeight="1" x14ac:dyDescent="0.3">
      <c r="A12" s="78" t="s">
        <v>45</v>
      </c>
      <c r="B12" s="79"/>
      <c r="C12" s="79"/>
      <c r="D12" s="79"/>
      <c r="E12" s="79"/>
      <c r="F12" s="79"/>
      <c r="G12" s="79"/>
      <c r="H12" s="79"/>
      <c r="I12" s="79"/>
      <c r="J12" s="79"/>
      <c r="K12" s="79"/>
      <c r="L12" s="79"/>
      <c r="M12" s="79"/>
      <c r="N12" s="79"/>
      <c r="O12" s="79"/>
      <c r="P12" s="79"/>
      <c r="Q12" s="79"/>
      <c r="R12" s="79"/>
      <c r="S12" s="79"/>
      <c r="T12" s="79"/>
      <c r="U12" s="79"/>
      <c r="V12" s="79"/>
      <c r="W12" s="79"/>
      <c r="X12" s="79"/>
      <c r="Y12" s="79"/>
      <c r="Z12" s="79"/>
      <c r="AA12" s="79"/>
      <c r="AB12" s="80"/>
    </row>
    <row r="13" spans="1:29" s="3" customFormat="1" ht="20.25" customHeight="1" x14ac:dyDescent="0.3">
      <c r="A13" s="81" t="s">
        <v>62</v>
      </c>
      <c r="B13" s="81"/>
      <c r="C13" s="81"/>
      <c r="D13" s="82"/>
      <c r="E13" s="83"/>
      <c r="F13" s="84"/>
      <c r="G13" s="84"/>
      <c r="H13" s="84"/>
      <c r="I13" s="84"/>
      <c r="J13" s="84"/>
      <c r="K13" s="84"/>
      <c r="L13" s="84"/>
      <c r="M13" s="84"/>
      <c r="N13" s="84"/>
      <c r="O13" s="84"/>
      <c r="P13" s="84"/>
      <c r="Q13" s="84"/>
      <c r="R13" s="84"/>
      <c r="S13" s="84"/>
      <c r="T13" s="84"/>
      <c r="U13" s="84"/>
      <c r="V13" s="84"/>
      <c r="W13" s="84"/>
      <c r="X13" s="84"/>
      <c r="Y13" s="84"/>
      <c r="Z13" s="84"/>
      <c r="AA13" s="84"/>
      <c r="AB13" s="85"/>
    </row>
    <row r="14" spans="1:29" s="3" customFormat="1" ht="20.25" customHeight="1" x14ac:dyDescent="0.3">
      <c r="A14" s="86" t="s">
        <v>63</v>
      </c>
      <c r="B14" s="87"/>
      <c r="C14" s="90" t="s">
        <v>64</v>
      </c>
      <c r="D14" s="90" t="s">
        <v>65</v>
      </c>
      <c r="E14" s="92" t="s">
        <v>66</v>
      </c>
      <c r="F14" s="92"/>
      <c r="G14" s="92"/>
      <c r="H14" s="92"/>
      <c r="I14" s="93" t="s">
        <v>67</v>
      </c>
      <c r="J14" s="94"/>
      <c r="K14" s="94"/>
      <c r="L14" s="94"/>
      <c r="M14" s="94"/>
      <c r="N14" s="94"/>
      <c r="O14" s="94"/>
      <c r="P14" s="94"/>
      <c r="Q14" s="94"/>
      <c r="R14" s="94"/>
      <c r="S14" s="94"/>
      <c r="T14" s="94"/>
      <c r="U14" s="94"/>
      <c r="V14" s="94"/>
      <c r="W14" s="94"/>
      <c r="X14" s="94"/>
      <c r="Y14" s="94"/>
      <c r="Z14" s="94"/>
      <c r="AA14" s="94"/>
      <c r="AB14" s="95"/>
    </row>
    <row r="15" spans="1:29" s="3" customFormat="1" ht="20.25" customHeight="1" x14ac:dyDescent="0.3">
      <c r="A15" s="88"/>
      <c r="B15" s="89"/>
      <c r="C15" s="91"/>
      <c r="D15" s="91"/>
      <c r="E15" s="66" t="s">
        <v>68</v>
      </c>
      <c r="F15" s="66"/>
      <c r="G15" s="66"/>
      <c r="H15" s="66"/>
      <c r="I15" s="96" t="s">
        <v>69</v>
      </c>
      <c r="J15" s="98" t="s">
        <v>70</v>
      </c>
      <c r="K15" s="98"/>
      <c r="L15" s="98"/>
      <c r="M15" s="98"/>
      <c r="N15" s="98"/>
      <c r="O15" s="98"/>
      <c r="P15" s="98"/>
      <c r="Q15" s="98"/>
      <c r="R15" s="98"/>
      <c r="S15" s="98"/>
      <c r="T15" s="99" t="s">
        <v>71</v>
      </c>
      <c r="U15" s="66" t="s">
        <v>72</v>
      </c>
      <c r="V15" s="66"/>
      <c r="W15" s="66"/>
      <c r="X15" s="66"/>
      <c r="Y15" s="34"/>
      <c r="Z15" s="67" t="s">
        <v>73</v>
      </c>
      <c r="AA15" s="68"/>
      <c r="AB15" s="69"/>
    </row>
    <row r="16" spans="1:29" s="3" customFormat="1" ht="148.5" customHeight="1" x14ac:dyDescent="0.3">
      <c r="A16" s="35" t="s">
        <v>0</v>
      </c>
      <c r="B16" s="35" t="s">
        <v>74</v>
      </c>
      <c r="C16" s="91"/>
      <c r="D16" s="91"/>
      <c r="E16" s="36" t="s">
        <v>3</v>
      </c>
      <c r="F16" s="36" t="s">
        <v>4</v>
      </c>
      <c r="G16" s="36" t="s">
        <v>75</v>
      </c>
      <c r="H16" s="36" t="s">
        <v>76</v>
      </c>
      <c r="I16" s="97"/>
      <c r="J16" s="37" t="s">
        <v>77</v>
      </c>
      <c r="K16" s="37" t="s">
        <v>78</v>
      </c>
      <c r="L16" s="37" t="s">
        <v>79</v>
      </c>
      <c r="M16" s="37" t="s">
        <v>78</v>
      </c>
      <c r="N16" s="37" t="s">
        <v>80</v>
      </c>
      <c r="O16" s="37" t="s">
        <v>78</v>
      </c>
      <c r="P16" s="37" t="s">
        <v>81</v>
      </c>
      <c r="Q16" s="37" t="s">
        <v>78</v>
      </c>
      <c r="R16" s="37" t="s">
        <v>82</v>
      </c>
      <c r="S16" s="38" t="s">
        <v>78</v>
      </c>
      <c r="T16" s="100"/>
      <c r="U16" s="36" t="s">
        <v>3</v>
      </c>
      <c r="V16" s="36" t="s">
        <v>4</v>
      </c>
      <c r="W16" s="36" t="s">
        <v>75</v>
      </c>
      <c r="X16" s="36" t="s">
        <v>76</v>
      </c>
      <c r="Y16" s="36" t="s">
        <v>83</v>
      </c>
      <c r="Z16" s="39" t="s">
        <v>84</v>
      </c>
      <c r="AA16" s="39" t="s">
        <v>85</v>
      </c>
      <c r="AB16" s="39" t="s">
        <v>86</v>
      </c>
      <c r="AC16" s="101" t="s">
        <v>109</v>
      </c>
    </row>
    <row r="17" spans="1:29" ht="99" customHeight="1" x14ac:dyDescent="0.3">
      <c r="A17" s="14">
        <v>1</v>
      </c>
      <c r="B17" s="21" t="s">
        <v>31</v>
      </c>
      <c r="C17" s="74" t="s">
        <v>41</v>
      </c>
      <c r="D17" s="70" t="s">
        <v>42</v>
      </c>
      <c r="E17" s="12">
        <v>1</v>
      </c>
      <c r="F17" s="12">
        <v>5</v>
      </c>
      <c r="G17" s="31" t="str">
        <f>INDEX('NO TOCAR'!$J$14:$N$18,'Mapa de Riesgo'!E17,'Mapa de Riesgo'!F17)</f>
        <v>A</v>
      </c>
      <c r="H17" s="14" t="str">
        <f t="shared" ref="H17:H20" si="0">IF(G17="B","BAJA",IF(G17="M","MODERADA",IF(G17="A","ALTA","EXTREMA")))</f>
        <v>ALTA</v>
      </c>
      <c r="I17" s="22" t="s">
        <v>33</v>
      </c>
      <c r="J17" s="24" t="s">
        <v>10</v>
      </c>
      <c r="K17" s="24">
        <f t="shared" ref="K17:K18" si="1">IF(J17="SI","15")+IF(J20="NO","0")</f>
        <v>15</v>
      </c>
      <c r="L17" s="24" t="s">
        <v>0</v>
      </c>
      <c r="M17" s="24">
        <f t="shared" ref="M17:M20" si="2">IF(L17="SI","15")+IF(L17="NO","0")</f>
        <v>0</v>
      </c>
      <c r="N17" s="24" t="s">
        <v>10</v>
      </c>
      <c r="O17" s="24">
        <f t="shared" ref="O17:O20" si="3">IF(N17="SI","30")+IF(N17="NO","0")</f>
        <v>30</v>
      </c>
      <c r="P17" s="24" t="s">
        <v>10</v>
      </c>
      <c r="Q17" s="24">
        <f t="shared" ref="Q17:Q20" si="4">IF(P17="SI","15")+IF(P17="NO","0")</f>
        <v>15</v>
      </c>
      <c r="R17" s="24" t="s">
        <v>0</v>
      </c>
      <c r="S17" s="12">
        <f t="shared" ref="S17:S20" si="5">IF(R17="SI","25")+IF(R17="NO","0")</f>
        <v>0</v>
      </c>
      <c r="T17" s="19">
        <f t="shared" ref="T17" si="6">K17+M17+O17+Q17+S17</f>
        <v>60</v>
      </c>
      <c r="U17" s="12">
        <f t="shared" ref="U17" si="7">IF(T17&lt;=50,E17,IF(T17&lt;=75,IF(E17&lt;&gt;1,E17-1,E17),IF(T17&gt;75,(IF(E17=1,E17,IF(E17=2,1,E17-2))),"")))</f>
        <v>1</v>
      </c>
      <c r="V17" s="12">
        <f t="shared" ref="V17" si="8">IF(T17&lt;=50,F17,IF(AND(T17&lt;=75,F17&lt;&gt;1),F17-1,IF(AND(T17&lt;=75,F17=1),1,IF(AND(T17&gt;75,F17=1),1,IF(AND(T17&gt;75,F17=2),1,F17-2)))))</f>
        <v>4</v>
      </c>
      <c r="W17" s="32" t="str">
        <f>INDEX('NO TOCAR'!$J$14:$N$18,'Mapa de Riesgo'!U17,'Mapa de Riesgo'!V17)</f>
        <v>A</v>
      </c>
      <c r="X17" s="14" t="str">
        <f t="shared" ref="X17:X20" si="9">IF(W17="B","BAJA",IF(W17="M","MODERADA",IF(W17="A","ALTA","EXTREMA")))</f>
        <v>ALTA</v>
      </c>
      <c r="Y17" s="23" t="str">
        <f t="shared" ref="Y17:Y20" si="10">IF(X17="BAJA","Asumir el Riesgo",IF(X17="MODERADA","Asumir el Riesgo, Reducir el Riesgo",IF(X17="ALTA","Reducir el Riesgo, Evitar, Compartir o Transferir",IF(X17="EXTREMA","Reducir el Riesgo, Evitar, Compartir o Transferir"))))</f>
        <v>Reducir el Riesgo, Evitar, Compartir o Transferir</v>
      </c>
      <c r="Z17" s="26" t="s">
        <v>38</v>
      </c>
      <c r="AA17" s="33" t="s">
        <v>87</v>
      </c>
      <c r="AB17" s="13" t="s">
        <v>61</v>
      </c>
      <c r="AC17" s="102" t="s">
        <v>110</v>
      </c>
    </row>
    <row r="18" spans="1:29" s="3" customFormat="1" ht="85.5" x14ac:dyDescent="0.3">
      <c r="A18" s="14">
        <v>2</v>
      </c>
      <c r="B18" s="21" t="s">
        <v>39</v>
      </c>
      <c r="C18" s="74"/>
      <c r="D18" s="64"/>
      <c r="E18" s="12">
        <v>1</v>
      </c>
      <c r="F18" s="12">
        <v>5</v>
      </c>
      <c r="G18" s="31" t="str">
        <f>INDEX('NO TOCAR'!$J$14:$N$18,'Mapa de Riesgo'!E18,'Mapa de Riesgo'!F18)</f>
        <v>A</v>
      </c>
      <c r="H18" s="14" t="str">
        <f t="shared" si="0"/>
        <v>ALTA</v>
      </c>
      <c r="I18" s="22" t="s">
        <v>34</v>
      </c>
      <c r="J18" s="24" t="s">
        <v>10</v>
      </c>
      <c r="K18" s="24">
        <f t="shared" si="1"/>
        <v>15</v>
      </c>
      <c r="L18" s="24" t="s">
        <v>0</v>
      </c>
      <c r="M18" s="24">
        <f t="shared" si="2"/>
        <v>0</v>
      </c>
      <c r="N18" s="24" t="s">
        <v>10</v>
      </c>
      <c r="O18" s="24">
        <f t="shared" si="3"/>
        <v>30</v>
      </c>
      <c r="P18" s="24" t="s">
        <v>10</v>
      </c>
      <c r="Q18" s="24">
        <f t="shared" si="4"/>
        <v>15</v>
      </c>
      <c r="R18" s="24" t="s">
        <v>0</v>
      </c>
      <c r="S18" s="12">
        <f t="shared" si="5"/>
        <v>0</v>
      </c>
      <c r="T18" s="19">
        <f>K18+M18+O18+Q18+S18</f>
        <v>60</v>
      </c>
      <c r="U18" s="12">
        <f t="shared" ref="U18:U20" si="11">IF(T18&lt;=50,E18,IF(T18&lt;=75,IF(E18&lt;&gt;1,E18-1,E18),IF(T18&gt;75,(IF(E18=1,E18,IF(E18=2,1,E18-2))),"")))</f>
        <v>1</v>
      </c>
      <c r="V18" s="12">
        <v>3</v>
      </c>
      <c r="W18" s="40" t="str">
        <f>INDEX('NO TOCAR'!$J$14:$N$18,'Mapa de Riesgo'!U18,'Mapa de Riesgo'!V18)</f>
        <v>M</v>
      </c>
      <c r="X18" s="14" t="str">
        <f t="shared" si="9"/>
        <v>MODERADA</v>
      </c>
      <c r="Y18" s="23" t="str">
        <f t="shared" si="10"/>
        <v>Asumir el Riesgo, Reducir el Riesgo</v>
      </c>
      <c r="Z18" s="70" t="s">
        <v>88</v>
      </c>
      <c r="AA18" s="71" t="s">
        <v>87</v>
      </c>
      <c r="AB18" s="71" t="s">
        <v>40</v>
      </c>
      <c r="AC18" s="104" t="s">
        <v>111</v>
      </c>
    </row>
    <row r="19" spans="1:29" s="3" customFormat="1" ht="78" customHeight="1" x14ac:dyDescent="0.3">
      <c r="A19" s="14">
        <v>3</v>
      </c>
      <c r="B19" s="21" t="s">
        <v>35</v>
      </c>
      <c r="C19" s="74"/>
      <c r="D19" s="64"/>
      <c r="E19" s="12">
        <v>1</v>
      </c>
      <c r="F19" s="12">
        <v>5</v>
      </c>
      <c r="G19" s="31" t="str">
        <f>INDEX('NO TOCAR'!$J$14:$N$18,'Mapa de Riesgo'!E19,'Mapa de Riesgo'!F19)</f>
        <v>A</v>
      </c>
      <c r="H19" s="14" t="str">
        <f t="shared" si="0"/>
        <v>ALTA</v>
      </c>
      <c r="I19" s="22" t="s">
        <v>37</v>
      </c>
      <c r="J19" s="24" t="s">
        <v>10</v>
      </c>
      <c r="K19" s="24">
        <f>IF(J19="SI","15")+IF(J21="NO","0")</f>
        <v>15</v>
      </c>
      <c r="L19" s="24" t="s">
        <v>10</v>
      </c>
      <c r="M19" s="24">
        <f t="shared" si="2"/>
        <v>15</v>
      </c>
      <c r="N19" s="24" t="s">
        <v>10</v>
      </c>
      <c r="O19" s="24">
        <f t="shared" si="3"/>
        <v>30</v>
      </c>
      <c r="P19" s="24" t="s">
        <v>0</v>
      </c>
      <c r="Q19" s="24">
        <f t="shared" si="4"/>
        <v>0</v>
      </c>
      <c r="R19" s="24" t="s">
        <v>0</v>
      </c>
      <c r="S19" s="12">
        <f t="shared" si="5"/>
        <v>0</v>
      </c>
      <c r="T19" s="19">
        <f t="shared" ref="T19:T20" si="12">K19+M19+O19+Q19+S19</f>
        <v>60</v>
      </c>
      <c r="U19" s="12">
        <f t="shared" si="11"/>
        <v>1</v>
      </c>
      <c r="V19" s="12">
        <v>3</v>
      </c>
      <c r="W19" s="40" t="str">
        <f>INDEX('NO TOCAR'!$J$14:$N$18,'Mapa de Riesgo'!U19,'Mapa de Riesgo'!V19)</f>
        <v>M</v>
      </c>
      <c r="X19" s="14" t="str">
        <f t="shared" si="9"/>
        <v>MODERADA</v>
      </c>
      <c r="Y19" s="23" t="str">
        <f t="shared" si="10"/>
        <v>Asumir el Riesgo, Reducir el Riesgo</v>
      </c>
      <c r="Z19" s="65"/>
      <c r="AA19" s="72"/>
      <c r="AB19" s="72"/>
      <c r="AC19" s="104"/>
    </row>
    <row r="20" spans="1:29" ht="57" x14ac:dyDescent="0.3">
      <c r="A20" s="14">
        <v>4</v>
      </c>
      <c r="B20" s="13" t="s">
        <v>36</v>
      </c>
      <c r="C20" s="74"/>
      <c r="D20" s="65"/>
      <c r="E20" s="12">
        <v>1</v>
      </c>
      <c r="F20" s="12">
        <v>5</v>
      </c>
      <c r="G20" s="31" t="str">
        <f>INDEX('NO TOCAR'!$J$14:$N$18,'Mapa de Riesgo'!E20,'Mapa de Riesgo'!F20)</f>
        <v>A</v>
      </c>
      <c r="H20" s="14" t="str">
        <f t="shared" si="0"/>
        <v>ALTA</v>
      </c>
      <c r="I20" s="22" t="s">
        <v>32</v>
      </c>
      <c r="J20" s="24" t="s">
        <v>10</v>
      </c>
      <c r="K20" s="24" t="e">
        <f>IF(J20="SI","15")+IF(#REF!="NO","0")</f>
        <v>#REF!</v>
      </c>
      <c r="L20" s="24" t="s">
        <v>10</v>
      </c>
      <c r="M20" s="24">
        <f t="shared" si="2"/>
        <v>15</v>
      </c>
      <c r="N20" s="24" t="s">
        <v>10</v>
      </c>
      <c r="O20" s="24">
        <f t="shared" si="3"/>
        <v>30</v>
      </c>
      <c r="P20" s="24" t="s">
        <v>10</v>
      </c>
      <c r="Q20" s="24">
        <f t="shared" si="4"/>
        <v>15</v>
      </c>
      <c r="R20" s="24" t="s">
        <v>0</v>
      </c>
      <c r="S20" s="12">
        <f t="shared" si="5"/>
        <v>0</v>
      </c>
      <c r="T20" s="19" t="e">
        <f t="shared" si="12"/>
        <v>#REF!</v>
      </c>
      <c r="U20" s="12" t="e">
        <f t="shared" si="11"/>
        <v>#REF!</v>
      </c>
      <c r="V20" s="12">
        <v>3</v>
      </c>
      <c r="W20" s="40" t="e">
        <f>INDEX('NO TOCAR'!$J$14:$N$18,'Mapa de Riesgo'!U20,'Mapa de Riesgo'!V20)</f>
        <v>#REF!</v>
      </c>
      <c r="X20" s="14" t="e">
        <f t="shared" si="9"/>
        <v>#REF!</v>
      </c>
      <c r="Y20" s="23" t="e">
        <f t="shared" si="10"/>
        <v>#REF!</v>
      </c>
      <c r="Z20" s="13" t="s">
        <v>43</v>
      </c>
      <c r="AA20" s="33" t="s">
        <v>87</v>
      </c>
      <c r="AB20" s="13" t="s">
        <v>44</v>
      </c>
      <c r="AC20" s="105" t="s">
        <v>112</v>
      </c>
    </row>
    <row r="21" spans="1:29" ht="29.25" customHeight="1" x14ac:dyDescent="0.3">
      <c r="A21" s="58" t="s">
        <v>89</v>
      </c>
      <c r="B21" s="59"/>
      <c r="C21" s="59"/>
      <c r="D21" s="59"/>
      <c r="E21" s="59"/>
      <c r="F21" s="59"/>
      <c r="G21" s="59"/>
      <c r="H21" s="59"/>
      <c r="I21" s="59"/>
      <c r="J21" s="59"/>
      <c r="K21" s="59"/>
      <c r="L21" s="59"/>
      <c r="M21" s="59"/>
      <c r="N21" s="59"/>
      <c r="O21" s="59"/>
      <c r="P21" s="59"/>
      <c r="Q21" s="59"/>
      <c r="R21" s="59"/>
      <c r="S21" s="59"/>
      <c r="T21" s="59"/>
      <c r="U21" s="59"/>
      <c r="V21" s="59"/>
      <c r="W21" s="59"/>
      <c r="X21" s="59"/>
      <c r="Y21" s="59"/>
      <c r="Z21" s="59"/>
      <c r="AA21" s="59"/>
      <c r="AB21" s="60"/>
      <c r="AC21" s="103"/>
    </row>
    <row r="22" spans="1:29" ht="119.25" customHeight="1" x14ac:dyDescent="0.3">
      <c r="A22" s="61">
        <v>5</v>
      </c>
      <c r="B22" s="43" t="s">
        <v>90</v>
      </c>
      <c r="C22" s="43" t="s">
        <v>91</v>
      </c>
      <c r="D22" s="43" t="s">
        <v>92</v>
      </c>
      <c r="E22" s="44"/>
      <c r="F22" s="44"/>
      <c r="G22" s="62"/>
      <c r="H22" s="50"/>
      <c r="I22" s="64"/>
      <c r="J22" s="54"/>
      <c r="K22" s="54"/>
      <c r="L22" s="54"/>
      <c r="M22" s="54"/>
      <c r="N22" s="54"/>
      <c r="O22" s="54"/>
      <c r="P22" s="54"/>
      <c r="Q22" s="54"/>
      <c r="R22" s="54"/>
      <c r="S22" s="44"/>
      <c r="T22" s="56"/>
      <c r="U22" s="46"/>
      <c r="V22" s="46"/>
      <c r="W22" s="48"/>
      <c r="X22" s="50"/>
      <c r="Y22" s="52"/>
      <c r="Z22" s="42" t="s">
        <v>107</v>
      </c>
      <c r="AA22" s="33" t="s">
        <v>93</v>
      </c>
      <c r="AB22" s="21" t="s">
        <v>94</v>
      </c>
      <c r="AC22" s="105" t="s">
        <v>111</v>
      </c>
    </row>
    <row r="23" spans="1:29" ht="81" customHeight="1" x14ac:dyDescent="0.3">
      <c r="A23" s="61"/>
      <c r="B23" s="44"/>
      <c r="C23" s="44"/>
      <c r="D23" s="44"/>
      <c r="E23" s="44"/>
      <c r="F23" s="44"/>
      <c r="G23" s="62"/>
      <c r="H23" s="50"/>
      <c r="I23" s="64"/>
      <c r="J23" s="54"/>
      <c r="K23" s="54"/>
      <c r="L23" s="54"/>
      <c r="M23" s="54"/>
      <c r="N23" s="54"/>
      <c r="O23" s="54"/>
      <c r="P23" s="54"/>
      <c r="Q23" s="54"/>
      <c r="R23" s="54"/>
      <c r="S23" s="44"/>
      <c r="T23" s="56"/>
      <c r="U23" s="46"/>
      <c r="V23" s="46"/>
      <c r="W23" s="48"/>
      <c r="X23" s="50"/>
      <c r="Y23" s="52"/>
      <c r="Z23" s="33" t="s">
        <v>95</v>
      </c>
      <c r="AA23" s="33" t="s">
        <v>108</v>
      </c>
      <c r="AB23" s="21" t="s">
        <v>102</v>
      </c>
      <c r="AC23" s="106" t="s">
        <v>113</v>
      </c>
    </row>
    <row r="24" spans="1:29" ht="103.5" customHeight="1" x14ac:dyDescent="0.3">
      <c r="A24" s="61"/>
      <c r="B24" s="44"/>
      <c r="C24" s="44"/>
      <c r="D24" s="44"/>
      <c r="E24" s="44"/>
      <c r="F24" s="44"/>
      <c r="G24" s="62"/>
      <c r="H24" s="50"/>
      <c r="I24" s="64"/>
      <c r="J24" s="54"/>
      <c r="K24" s="54"/>
      <c r="L24" s="54"/>
      <c r="M24" s="54"/>
      <c r="N24" s="54"/>
      <c r="O24" s="54"/>
      <c r="P24" s="54"/>
      <c r="Q24" s="54"/>
      <c r="R24" s="54"/>
      <c r="S24" s="44"/>
      <c r="T24" s="56"/>
      <c r="U24" s="46"/>
      <c r="V24" s="46"/>
      <c r="W24" s="48"/>
      <c r="X24" s="50"/>
      <c r="Y24" s="52"/>
      <c r="Z24" s="33" t="s">
        <v>96</v>
      </c>
      <c r="AA24" s="33" t="s">
        <v>97</v>
      </c>
      <c r="AB24" s="21" t="s">
        <v>103</v>
      </c>
      <c r="AC24" s="106" t="s">
        <v>114</v>
      </c>
    </row>
    <row r="25" spans="1:29" ht="102" customHeight="1" x14ac:dyDescent="0.3">
      <c r="A25" s="61"/>
      <c r="B25" s="44"/>
      <c r="C25" s="44"/>
      <c r="D25" s="44"/>
      <c r="E25" s="44"/>
      <c r="F25" s="44"/>
      <c r="G25" s="62"/>
      <c r="H25" s="50"/>
      <c r="I25" s="64"/>
      <c r="J25" s="54"/>
      <c r="K25" s="54"/>
      <c r="L25" s="54"/>
      <c r="M25" s="54"/>
      <c r="N25" s="54"/>
      <c r="O25" s="54"/>
      <c r="P25" s="54"/>
      <c r="Q25" s="54"/>
      <c r="R25" s="54"/>
      <c r="S25" s="44"/>
      <c r="T25" s="56"/>
      <c r="U25" s="46"/>
      <c r="V25" s="46"/>
      <c r="W25" s="48"/>
      <c r="X25" s="50"/>
      <c r="Y25" s="52"/>
      <c r="Z25" s="33" t="s">
        <v>98</v>
      </c>
      <c r="AA25" s="33" t="s">
        <v>99</v>
      </c>
      <c r="AB25" s="21" t="s">
        <v>104</v>
      </c>
      <c r="AC25" s="106" t="s">
        <v>115</v>
      </c>
    </row>
    <row r="26" spans="1:29" ht="125.25" customHeight="1" x14ac:dyDescent="0.3">
      <c r="A26" s="61"/>
      <c r="B26" s="44"/>
      <c r="C26" s="44"/>
      <c r="D26" s="44"/>
      <c r="E26" s="44"/>
      <c r="F26" s="44"/>
      <c r="G26" s="62"/>
      <c r="H26" s="50"/>
      <c r="I26" s="64"/>
      <c r="J26" s="54"/>
      <c r="K26" s="54"/>
      <c r="L26" s="54"/>
      <c r="M26" s="54"/>
      <c r="N26" s="54"/>
      <c r="O26" s="54"/>
      <c r="P26" s="54"/>
      <c r="Q26" s="54"/>
      <c r="R26" s="54"/>
      <c r="S26" s="44"/>
      <c r="T26" s="56"/>
      <c r="U26" s="46"/>
      <c r="V26" s="46"/>
      <c r="W26" s="48"/>
      <c r="X26" s="50"/>
      <c r="Y26" s="52"/>
      <c r="Z26" s="33" t="s">
        <v>100</v>
      </c>
      <c r="AA26" s="33" t="s">
        <v>87</v>
      </c>
      <c r="AB26" s="21" t="s">
        <v>105</v>
      </c>
      <c r="AC26" s="106" t="s">
        <v>115</v>
      </c>
    </row>
    <row r="27" spans="1:29" ht="114" customHeight="1" x14ac:dyDescent="0.3">
      <c r="A27" s="61"/>
      <c r="B27" s="45"/>
      <c r="C27" s="45"/>
      <c r="D27" s="45"/>
      <c r="E27" s="45"/>
      <c r="F27" s="45"/>
      <c r="G27" s="63"/>
      <c r="H27" s="51"/>
      <c r="I27" s="65"/>
      <c r="J27" s="55"/>
      <c r="K27" s="55"/>
      <c r="L27" s="55"/>
      <c r="M27" s="55"/>
      <c r="N27" s="55"/>
      <c r="O27" s="55"/>
      <c r="P27" s="55"/>
      <c r="Q27" s="55"/>
      <c r="R27" s="55"/>
      <c r="S27" s="45"/>
      <c r="T27" s="57"/>
      <c r="U27" s="47"/>
      <c r="V27" s="47"/>
      <c r="W27" s="49"/>
      <c r="X27" s="51"/>
      <c r="Y27" s="53"/>
      <c r="Z27" s="41" t="s">
        <v>101</v>
      </c>
      <c r="AA27" s="33" t="s">
        <v>87</v>
      </c>
      <c r="AB27" s="21" t="s">
        <v>106</v>
      </c>
      <c r="AC27" s="106" t="s">
        <v>115</v>
      </c>
    </row>
  </sheetData>
  <mergeCells count="48">
    <mergeCell ref="AC18:AC19"/>
    <mergeCell ref="A1:AB10"/>
    <mergeCell ref="C17:C20"/>
    <mergeCell ref="D17:D20"/>
    <mergeCell ref="A11:AB11"/>
    <mergeCell ref="A12:AB12"/>
    <mergeCell ref="A13:D13"/>
    <mergeCell ref="E13:AB13"/>
    <mergeCell ref="A14:B15"/>
    <mergeCell ref="C14:C16"/>
    <mergeCell ref="D14:D16"/>
    <mergeCell ref="E14:H14"/>
    <mergeCell ref="I14:AB14"/>
    <mergeCell ref="E15:H15"/>
    <mergeCell ref="I15:I16"/>
    <mergeCell ref="J15:S15"/>
    <mergeCell ref="T15:T16"/>
    <mergeCell ref="U15:X15"/>
    <mergeCell ref="Z15:AB15"/>
    <mergeCell ref="Z18:Z19"/>
    <mergeCell ref="AA18:AA19"/>
    <mergeCell ref="AB18:AB19"/>
    <mergeCell ref="A21:AB21"/>
    <mergeCell ref="A22:A27"/>
    <mergeCell ref="E22:E27"/>
    <mergeCell ref="F22:F27"/>
    <mergeCell ref="G22:G27"/>
    <mergeCell ref="H22:H27"/>
    <mergeCell ref="I22:I27"/>
    <mergeCell ref="J22:J27"/>
    <mergeCell ref="K22:K27"/>
    <mergeCell ref="L22:L27"/>
    <mergeCell ref="M22:M27"/>
    <mergeCell ref="N22:N27"/>
    <mergeCell ref="O22:O27"/>
    <mergeCell ref="W22:W27"/>
    <mergeCell ref="X22:X27"/>
    <mergeCell ref="Y22:Y27"/>
    <mergeCell ref="P22:P27"/>
    <mergeCell ref="Q22:Q27"/>
    <mergeCell ref="R22:R27"/>
    <mergeCell ref="S22:S27"/>
    <mergeCell ref="T22:T27"/>
    <mergeCell ref="B22:B27"/>
    <mergeCell ref="C22:C27"/>
    <mergeCell ref="D22:D27"/>
    <mergeCell ref="U22:U27"/>
    <mergeCell ref="V22:V27"/>
  </mergeCells>
  <pageMargins left="0.23622047244094491" right="1.4566929133858268" top="0.74803149606299213" bottom="0.74803149606299213" header="0.31496062992125984" footer="0.31496062992125984"/>
  <pageSetup paperSize="5" scale="33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0000000}">
          <x14:formula1>
            <xm:f>'NO TOCAR'!$B$13:$B$14</xm:f>
          </x14:formula1>
          <xm:sqref>J17:J20 L17:L20 N17:N20 P17:P20 R17:R20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N32"/>
  <sheetViews>
    <sheetView view="pageBreakPreview" topLeftCell="A2" zoomScaleNormal="100" zoomScaleSheetLayoutView="100" workbookViewId="0">
      <selection activeCell="C5" sqref="C5:D23"/>
    </sheetView>
  </sheetViews>
  <sheetFormatPr baseColWidth="10" defaultRowHeight="15" x14ac:dyDescent="0.2"/>
  <cols>
    <col min="1" max="1" width="11.5703125" style="8" customWidth="1"/>
    <col min="2" max="2" width="30.7109375" style="8" customWidth="1"/>
    <col min="3" max="6" width="11.42578125" style="8"/>
    <col min="7" max="16384" width="11.42578125" style="7"/>
  </cols>
  <sheetData>
    <row r="1" spans="1:14" x14ac:dyDescent="0.2">
      <c r="A1" s="9"/>
      <c r="B1" s="9"/>
      <c r="C1" s="9"/>
      <c r="D1" s="9"/>
      <c r="E1" s="9"/>
    </row>
    <row r="2" spans="1:14" x14ac:dyDescent="0.2">
      <c r="A2" s="9"/>
      <c r="B2" s="9"/>
      <c r="C2" s="9"/>
      <c r="D2" s="9"/>
      <c r="E2" s="9"/>
    </row>
    <row r="3" spans="1:14" x14ac:dyDescent="0.2">
      <c r="A3" s="9"/>
      <c r="B3" s="9"/>
      <c r="C3" s="9"/>
    </row>
    <row r="4" spans="1:14" ht="15.75" x14ac:dyDescent="0.25">
      <c r="A4" s="9"/>
      <c r="B4" s="16" t="s">
        <v>3</v>
      </c>
      <c r="C4" s="9"/>
      <c r="D4" s="15" t="s">
        <v>17</v>
      </c>
      <c r="E4" s="9"/>
    </row>
    <row r="5" spans="1:14" x14ac:dyDescent="0.2">
      <c r="A5" s="9">
        <v>1</v>
      </c>
      <c r="B5" s="10" t="s">
        <v>5</v>
      </c>
      <c r="C5" s="9">
        <v>1</v>
      </c>
      <c r="D5" s="9" t="s">
        <v>20</v>
      </c>
      <c r="E5" s="9"/>
    </row>
    <row r="6" spans="1:14" x14ac:dyDescent="0.2">
      <c r="A6" s="9">
        <v>2</v>
      </c>
      <c r="B6" s="10" t="s">
        <v>6</v>
      </c>
      <c r="C6" s="9">
        <v>2</v>
      </c>
      <c r="D6" s="9" t="s">
        <v>46</v>
      </c>
      <c r="E6" s="9"/>
    </row>
    <row r="7" spans="1:14" x14ac:dyDescent="0.2">
      <c r="A7" s="9">
        <v>3</v>
      </c>
      <c r="B7" s="10" t="s">
        <v>7</v>
      </c>
      <c r="C7" s="9">
        <v>3</v>
      </c>
      <c r="D7" s="9" t="s">
        <v>47</v>
      </c>
      <c r="E7" s="9"/>
    </row>
    <row r="8" spans="1:14" x14ac:dyDescent="0.2">
      <c r="A8" s="9">
        <v>4</v>
      </c>
      <c r="B8" s="10" t="s">
        <v>8</v>
      </c>
      <c r="C8" s="9">
        <v>4</v>
      </c>
      <c r="D8" s="9" t="s">
        <v>48</v>
      </c>
      <c r="E8" s="9"/>
    </row>
    <row r="9" spans="1:14" x14ac:dyDescent="0.2">
      <c r="A9" s="9">
        <v>5</v>
      </c>
      <c r="B9" s="10" t="s">
        <v>9</v>
      </c>
      <c r="C9" s="9">
        <v>5</v>
      </c>
      <c r="D9" s="9" t="s">
        <v>49</v>
      </c>
      <c r="E9" s="9"/>
    </row>
    <row r="10" spans="1:14" x14ac:dyDescent="0.2">
      <c r="A10" s="9"/>
      <c r="B10" s="9"/>
      <c r="C10" s="9">
        <v>6</v>
      </c>
      <c r="D10" s="9" t="s">
        <v>21</v>
      </c>
      <c r="E10" s="9"/>
    </row>
    <row r="11" spans="1:14" x14ac:dyDescent="0.2">
      <c r="A11" s="9"/>
      <c r="B11" s="9"/>
      <c r="C11" s="9">
        <v>7</v>
      </c>
      <c r="D11" s="9" t="s">
        <v>50</v>
      </c>
      <c r="E11" s="9"/>
    </row>
    <row r="12" spans="1:14" x14ac:dyDescent="0.2">
      <c r="A12" s="9"/>
      <c r="B12" s="10" t="s">
        <v>4</v>
      </c>
      <c r="C12" s="9">
        <v>8</v>
      </c>
      <c r="D12" s="9" t="s">
        <v>22</v>
      </c>
      <c r="E12" s="9"/>
    </row>
    <row r="13" spans="1:14" x14ac:dyDescent="0.2">
      <c r="A13" s="9"/>
      <c r="B13" s="10" t="s">
        <v>10</v>
      </c>
      <c r="C13" s="9">
        <v>9</v>
      </c>
      <c r="D13" s="9" t="s">
        <v>51</v>
      </c>
      <c r="E13" s="9"/>
      <c r="I13" s="20" t="s">
        <v>27</v>
      </c>
      <c r="J13" s="20">
        <v>1</v>
      </c>
      <c r="K13" s="20">
        <v>2</v>
      </c>
      <c r="L13" s="20">
        <v>3</v>
      </c>
      <c r="M13" s="20">
        <v>4</v>
      </c>
      <c r="N13" s="20">
        <v>5</v>
      </c>
    </row>
    <row r="14" spans="1:14" x14ac:dyDescent="0.2">
      <c r="A14" s="9"/>
      <c r="B14" s="10" t="s">
        <v>0</v>
      </c>
      <c r="C14" s="9">
        <v>10</v>
      </c>
      <c r="D14" s="9" t="s">
        <v>52</v>
      </c>
      <c r="E14" s="9"/>
      <c r="F14" s="9"/>
      <c r="I14" s="20">
        <v>1</v>
      </c>
      <c r="J14" s="27" t="s">
        <v>23</v>
      </c>
      <c r="K14" s="27" t="s">
        <v>23</v>
      </c>
      <c r="L14" s="29" t="s">
        <v>28</v>
      </c>
      <c r="M14" s="30" t="s">
        <v>26</v>
      </c>
      <c r="N14" s="30" t="s">
        <v>26</v>
      </c>
    </row>
    <row r="15" spans="1:14" x14ac:dyDescent="0.2">
      <c r="A15" s="9"/>
      <c r="B15" s="9"/>
      <c r="C15" s="9">
        <v>11</v>
      </c>
      <c r="D15" s="9" t="s">
        <v>53</v>
      </c>
      <c r="E15" s="9"/>
      <c r="F15" s="9"/>
      <c r="I15" s="20">
        <v>2</v>
      </c>
      <c r="J15" s="27" t="s">
        <v>23</v>
      </c>
      <c r="K15" s="27" t="s">
        <v>23</v>
      </c>
      <c r="L15" s="29" t="s">
        <v>28</v>
      </c>
      <c r="M15" s="30" t="s">
        <v>26</v>
      </c>
      <c r="N15" s="28" t="s">
        <v>24</v>
      </c>
    </row>
    <row r="16" spans="1:14" x14ac:dyDescent="0.2">
      <c r="A16" s="9"/>
      <c r="B16" s="9" t="s">
        <v>4</v>
      </c>
      <c r="C16" s="9">
        <v>12</v>
      </c>
      <c r="D16" s="9" t="s">
        <v>54</v>
      </c>
      <c r="E16" s="9"/>
      <c r="F16" s="9"/>
      <c r="I16" s="20">
        <v>3</v>
      </c>
      <c r="J16" s="27" t="s">
        <v>23</v>
      </c>
      <c r="K16" s="29" t="s">
        <v>28</v>
      </c>
      <c r="L16" s="30" t="s">
        <v>26</v>
      </c>
      <c r="M16" s="28" t="s">
        <v>24</v>
      </c>
      <c r="N16" s="28" t="s">
        <v>24</v>
      </c>
    </row>
    <row r="17" spans="1:14" x14ac:dyDescent="0.2">
      <c r="A17" s="9"/>
      <c r="B17" s="11">
        <v>5</v>
      </c>
      <c r="C17" s="9">
        <v>13</v>
      </c>
      <c r="D17" s="17" t="s">
        <v>18</v>
      </c>
      <c r="E17" s="9"/>
      <c r="F17" s="9"/>
      <c r="I17" s="20">
        <v>4</v>
      </c>
      <c r="J17" s="29" t="s">
        <v>28</v>
      </c>
      <c r="K17" s="30" t="s">
        <v>26</v>
      </c>
      <c r="L17" s="30" t="s">
        <v>26</v>
      </c>
      <c r="M17" s="28" t="s">
        <v>24</v>
      </c>
      <c r="N17" s="28" t="s">
        <v>24</v>
      </c>
    </row>
    <row r="18" spans="1:14" x14ac:dyDescent="0.2">
      <c r="A18" s="9"/>
      <c r="B18" s="11">
        <v>10</v>
      </c>
      <c r="C18" s="9">
        <v>14</v>
      </c>
      <c r="D18" s="17" t="s">
        <v>55</v>
      </c>
      <c r="E18" s="9"/>
      <c r="F18" s="9"/>
      <c r="I18" s="20">
        <v>5</v>
      </c>
      <c r="J18" s="30" t="s">
        <v>26</v>
      </c>
      <c r="K18" s="30" t="s">
        <v>26</v>
      </c>
      <c r="L18" s="28" t="s">
        <v>24</v>
      </c>
      <c r="M18" s="28" t="s">
        <v>24</v>
      </c>
      <c r="N18" s="28" t="s">
        <v>24</v>
      </c>
    </row>
    <row r="19" spans="1:14" x14ac:dyDescent="0.2">
      <c r="A19" s="9"/>
      <c r="B19" s="11">
        <v>20</v>
      </c>
      <c r="C19" s="9">
        <v>15</v>
      </c>
      <c r="D19" s="17" t="s">
        <v>56</v>
      </c>
      <c r="E19" s="9"/>
      <c r="F19" s="9"/>
    </row>
    <row r="20" spans="1:14" x14ac:dyDescent="0.2">
      <c r="A20" s="9"/>
      <c r="B20" s="9"/>
      <c r="C20" s="9">
        <v>16</v>
      </c>
      <c r="D20" s="17" t="s">
        <v>57</v>
      </c>
      <c r="E20" s="9"/>
      <c r="F20" s="9"/>
    </row>
    <row r="21" spans="1:14" x14ac:dyDescent="0.2">
      <c r="A21" s="9"/>
      <c r="B21" s="9" t="s">
        <v>11</v>
      </c>
      <c r="C21" s="9">
        <v>17</v>
      </c>
      <c r="D21" s="17" t="s">
        <v>19</v>
      </c>
      <c r="E21" s="9"/>
      <c r="F21" s="9"/>
      <c r="H21" s="7" t="s">
        <v>23</v>
      </c>
      <c r="I21" s="7" t="s">
        <v>29</v>
      </c>
    </row>
    <row r="22" spans="1:14" x14ac:dyDescent="0.2">
      <c r="A22" s="9"/>
      <c r="B22" s="9" t="s">
        <v>1</v>
      </c>
      <c r="C22" s="9">
        <v>18</v>
      </c>
      <c r="D22" s="17" t="s">
        <v>58</v>
      </c>
      <c r="E22" s="9"/>
      <c r="F22" s="9"/>
      <c r="H22" s="7" t="s">
        <v>28</v>
      </c>
      <c r="I22" s="7" t="s">
        <v>30</v>
      </c>
    </row>
    <row r="23" spans="1:14" x14ac:dyDescent="0.2">
      <c r="A23" s="9"/>
      <c r="B23" s="9" t="s">
        <v>2</v>
      </c>
      <c r="C23" s="9">
        <v>19</v>
      </c>
      <c r="D23" s="18" t="s">
        <v>59</v>
      </c>
      <c r="E23" s="9"/>
      <c r="F23" s="9"/>
      <c r="H23" s="7" t="s">
        <v>26</v>
      </c>
      <c r="I23" s="7" t="s">
        <v>25</v>
      </c>
    </row>
    <row r="24" spans="1:14" x14ac:dyDescent="0.2">
      <c r="A24" s="9"/>
      <c r="B24" s="9"/>
      <c r="C24" s="9"/>
      <c r="D24" s="17"/>
      <c r="E24" s="9"/>
      <c r="F24" s="9"/>
      <c r="H24" s="7" t="s">
        <v>24</v>
      </c>
      <c r="I24" s="7" t="s">
        <v>25</v>
      </c>
    </row>
    <row r="25" spans="1:14" x14ac:dyDescent="0.2">
      <c r="A25" s="9"/>
      <c r="B25" s="9"/>
      <c r="C25" s="9"/>
      <c r="D25" s="17"/>
    </row>
    <row r="26" spans="1:14" x14ac:dyDescent="0.2">
      <c r="A26" s="9"/>
      <c r="B26" s="9" t="s">
        <v>12</v>
      </c>
      <c r="C26" s="9"/>
    </row>
    <row r="27" spans="1:14" x14ac:dyDescent="0.2">
      <c r="A27" s="9"/>
      <c r="B27" s="9" t="s">
        <v>13</v>
      </c>
      <c r="C27" s="9"/>
    </row>
    <row r="28" spans="1:14" x14ac:dyDescent="0.2">
      <c r="A28" s="9"/>
      <c r="B28" s="9" t="s">
        <v>14</v>
      </c>
      <c r="C28" s="9"/>
    </row>
    <row r="29" spans="1:14" x14ac:dyDescent="0.2">
      <c r="A29" s="9"/>
      <c r="B29" s="9"/>
      <c r="C29" s="9"/>
    </row>
    <row r="30" spans="1:14" x14ac:dyDescent="0.2">
      <c r="A30" s="9"/>
      <c r="B30" s="9" t="s">
        <v>15</v>
      </c>
      <c r="C30" s="9"/>
    </row>
    <row r="31" spans="1:14" x14ac:dyDescent="0.2">
      <c r="A31" s="9"/>
      <c r="B31" s="9" t="s">
        <v>16</v>
      </c>
      <c r="C31" s="9"/>
    </row>
    <row r="32" spans="1:14" x14ac:dyDescent="0.2">
      <c r="A32" s="9"/>
      <c r="B32" s="9"/>
      <c r="C32" s="9"/>
    </row>
  </sheetData>
  <pageMargins left="0.70866141732283472" right="1.4960629921259843" top="0.74803149606299213" bottom="0.74803149606299213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Mapa de Riesgo</vt:lpstr>
      <vt:lpstr>NO TOCAR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jctorres</dc:creator>
  <cp:lastModifiedBy>LENOVO</cp:lastModifiedBy>
  <cp:lastPrinted>2019-12-03T21:04:05Z</cp:lastPrinted>
  <dcterms:created xsi:type="dcterms:W3CDTF">2015-01-04T01:02:40Z</dcterms:created>
  <dcterms:modified xsi:type="dcterms:W3CDTF">2021-03-12T16:01:31Z</dcterms:modified>
</cp:coreProperties>
</file>